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firstSheet="1" activeTab="3"/>
  </bookViews>
  <sheets>
    <sheet name="Mẫu 2B-VCQL Q3.2020_NT Nghia" sheetId="2" r:id="rId1"/>
    <sheet name="Mẫu 2B-VCQL Q3.2020_TH Hiep" sheetId="3" r:id="rId2"/>
    <sheet name="Mẫu 2B-VCQL Q3.2020_LX Trang" sheetId="1" r:id="rId3"/>
    <sheet name="Mẫu 2B-VCQL Q3.2020_PQ Nhu" sheetId="4" r:id="rId4"/>
  </sheets>
  <definedNames>
    <definedName name="_xlnm.Print_Titles" localSheetId="2">'Mẫu 2B-VCQL Q3.2020_LX Trang'!$12:$12</definedName>
    <definedName name="_xlnm.Print_Titles" localSheetId="0">'Mẫu 2B-VCQL Q3.2020_NT Nghia'!$12:$12</definedName>
    <definedName name="_xlnm.Print_Titles" localSheetId="3">'Mẫu 2B-VCQL Q3.2020_PQ Nhu'!$12:$12</definedName>
    <definedName name="_xlnm.Print_Titles" localSheetId="1">'Mẫu 2B-VCQL Q3.2020_TH Hiep'!$12:$12</definedName>
  </definedNames>
  <calcPr calcId="144525"/>
</workbook>
</file>

<file path=xl/calcChain.xml><?xml version="1.0" encoding="utf-8"?>
<calcChain xmlns="http://schemas.openxmlformats.org/spreadsheetml/2006/main">
  <c r="F43" i="4" l="1"/>
  <c r="F41" i="4"/>
  <c r="F39" i="4"/>
  <c r="F37" i="4"/>
  <c r="F35" i="4"/>
  <c r="F33" i="4"/>
  <c r="E32" i="4"/>
  <c r="F28" i="4"/>
  <c r="E28" i="4"/>
  <c r="F25" i="4"/>
  <c r="E25" i="4"/>
  <c r="F19" i="4"/>
  <c r="E19" i="4"/>
  <c r="F15" i="4"/>
  <c r="F14" i="4" s="1"/>
  <c r="E15" i="4"/>
  <c r="E14" i="4"/>
  <c r="E46" i="4" s="1"/>
  <c r="F43" i="3"/>
  <c r="F41" i="3"/>
  <c r="F39" i="3"/>
  <c r="F37" i="3"/>
  <c r="F35" i="3"/>
  <c r="F33" i="3"/>
  <c r="E32" i="3"/>
  <c r="F28" i="3"/>
  <c r="E28" i="3"/>
  <c r="F25" i="3"/>
  <c r="E25" i="3"/>
  <c r="F19" i="3"/>
  <c r="E19" i="3"/>
  <c r="F15" i="3"/>
  <c r="F14" i="3" s="1"/>
  <c r="E15" i="3"/>
  <c r="E14" i="3" s="1"/>
  <c r="E46" i="3" s="1"/>
  <c r="F43" i="2"/>
  <c r="F41" i="2"/>
  <c r="F39" i="2"/>
  <c r="F37" i="2"/>
  <c r="F35" i="2"/>
  <c r="F33" i="2"/>
  <c r="E32" i="2"/>
  <c r="F28" i="2"/>
  <c r="E28" i="2"/>
  <c r="F25" i="2"/>
  <c r="E25" i="2"/>
  <c r="F19" i="2"/>
  <c r="E19" i="2"/>
  <c r="F15" i="2"/>
  <c r="F14" i="2" s="1"/>
  <c r="E15" i="2"/>
  <c r="E14" i="2" s="1"/>
  <c r="E46" i="2" s="1"/>
  <c r="F32" i="2" l="1"/>
  <c r="F46" i="2" s="1"/>
  <c r="F32" i="4"/>
  <c r="F46" i="4" s="1"/>
  <c r="F32" i="3"/>
  <c r="F46" i="3" s="1"/>
  <c r="E15" i="1"/>
  <c r="F15" i="1"/>
  <c r="E19" i="1"/>
  <c r="F19" i="1"/>
  <c r="E25" i="1"/>
  <c r="F25" i="1"/>
  <c r="E28" i="1"/>
  <c r="F28" i="1"/>
  <c r="E32" i="1"/>
  <c r="F33" i="1"/>
  <c r="F35" i="1"/>
  <c r="F37" i="1"/>
  <c r="F39" i="1"/>
  <c r="F41" i="1"/>
  <c r="F43" i="1"/>
  <c r="F14" i="1" l="1"/>
  <c r="F32" i="1"/>
  <c r="E14" i="1"/>
  <c r="E46" i="1" s="1"/>
  <c r="F46" i="1" l="1"/>
</calcChain>
</file>

<file path=xl/sharedStrings.xml><?xml version="1.0" encoding="utf-8"?>
<sst xmlns="http://schemas.openxmlformats.org/spreadsheetml/2006/main" count="288" uniqueCount="83">
  <si>
    <t>(ký tên và ghi rõ học tên)</t>
  </si>
  <si>
    <t>NGƯỜI ĐÁNH GIÁ</t>
  </si>
  <si>
    <t>Ý KIẾN ĐÓNG GÓP CỤ THỂ CỦA ĐỒNG NGHIỆP:</t>
  </si>
  <si>
    <t>TỔNG CỘNG (I+II)</t>
  </si>
  <si>
    <t xml:space="preserve">Tham gia nhiệm vụ đột xuất (không có trong kế hoạch): Báo cáo, hội nghị, sửa chữa, hỗ trợ, tham gia triển lãm cấp trường có chất lượng và hiệu quả (2đ); Không thực hiện (0đ) </t>
  </si>
  <si>
    <t>10.2</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</si>
  <si>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</si>
  <si>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10.1</t>
  </si>
  <si>
    <r>
      <t xml:space="preserve">Sáng tạo, cải tiến phương pháp làm việc, nâng cao hiệu quả công việc </t>
    </r>
    <r>
      <rPr>
        <i/>
        <sz val="13"/>
        <color indexed="10"/>
        <rFont val="Times New Roman"/>
        <family val="1"/>
      </rPr>
      <t>(tổng điểm tiêu chuẩn không vượt quá 5đ)</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</si>
  <si>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</si>
  <si>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</si>
  <si>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để xảy ra mâu thuẫn mất đoàn kết nội bộ (Khiếu kiện, khiếu nại do giải quyết không thỏa đáng các sự việc liên quan đến chuyên môn của đơn vị): 1 lần (1 đ); 2 lần trở lên (0đ)</t>
  </si>
  <si>
    <t>Phối hợp, tạo lập mối quan hệ tốt với cá nhân, tổ chức có liên quan trong thực hiện nhiệm vụ</t>
  </si>
  <si>
    <t>Xây dựng kế hoạch công tác quý, tổng kết đánh giá, báo cáo kết quả thực hiện cho thành viên Ban Giám hiệu được phân công phụ trách (2đ), không thực hiện (0đ)</t>
  </si>
  <si>
    <t>Báo cáo kịp thời, chính xác với lãnh đạo về tình hình, kết quả thực hiện nhiệm vụ được giao</t>
  </si>
  <si>
    <t>Đơn vị thực hiện nhiệm vụ được giao đúng quy trình, quy định, đúng hạn (1đ); vi phạm/không đúng hạn 01 lần (1đ); 2 lần trở lên (0đ).</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</si>
  <si>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</si>
  <si>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</si>
  <si>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Có năng lực tập hợp cán bộ, công chức, viên chức, xây dựng đơn vị/bộ phận đoàn kết, thống nhất</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</si>
  <si>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</si>
  <si>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</si>
  <si>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</si>
  <si>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</si>
  <si>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</si>
  <si>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</si>
  <si>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</si>
  <si>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</si>
  <si>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</si>
  <si>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Có thái độ gây nhũng nhiễu, phiền hà, trục lợi cá nhân khi xử lý, giải quyết công việc. Vi phạm 1 lần (sau khi kết quả xác minh là sai phạm) (-1đ)</t>
  </si>
  <si>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</si>
  <si>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</si>
  <si>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</si>
  <si>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</si>
  <si>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các báo cáo của đơn vị trễ hạn 02 lần (-1đ)</t>
  </si>
  <si>
    <t>2.5</t>
  </si>
  <si>
    <t xml:space="preserve">Không chấp hành sự điều động, phân công thường xuyên và đột xuất của nhà trường, đơn vị; Không thực hiện hoặc không hoàn thành các báo cáo, nhiệm vụ được giao, mỗi lần (-1đ) </t>
  </si>
  <si>
    <t>2.4</t>
  </si>
  <si>
    <t>Không thực hiện báo cáo, xin ý kiến, xin phép bằng văn bản đúng thẩm quyền đơn vị phân công mỗi lần (-1đ)</t>
  </si>
  <si>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</si>
  <si>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</si>
  <si>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</si>
  <si>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</si>
  <si>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</si>
  <si>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</si>
  <si>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Vắng vì việc riêng có phép (-1đ/buổi)</t>
  </si>
  <si>
    <t>1.3</t>
  </si>
  <si>
    <t>Đảm bảo ngày công kế hoạch. Nghỉ làm việc (kể cả có phép) 3 ngày liên tục hoặc từ 4 đến 5 ngày (-1đ); từ 6 đến 7 ngày (-2đ); nghỉ từ ngày thứ 8 trở lên, mỗi ngày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</si>
  <si>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</si>
  <si>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</si>
  <si>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</si>
  <si>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</si>
  <si>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</si>
  <si>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</si>
  <si>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</si>
  <si>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</si>
  <si>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</si>
  <si>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</si>
  <si>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</si>
  <si>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</si>
  <si>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</si>
  <si>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</si>
  <si>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</si>
  <si>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</si>
  <si>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</si>
  <si>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</si>
  <si>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</si>
  <si>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LỮ XUÂN TRANG</t>
  </si>
  <si>
    <t>Chức vụ: TBM Cơ sở ngành</t>
  </si>
  <si>
    <t>Đơn vị công tác: Khoa Kinh tế</t>
  </si>
  <si>
    <t>Mã số CBCCVC: 60200000588</t>
  </si>
  <si>
    <t>Họ và tên người được đánh giá: PHẠM QUỲNH NHƯ</t>
  </si>
  <si>
    <t>Mã số CBCCVC: 60200000731</t>
  </si>
  <si>
    <t>Họ và tên người được đánh giá: Trịnh Hoàng Hiệp</t>
  </si>
  <si>
    <t>Chức vụ:  Trưởng bộ môn Quản trị kinh doanh</t>
  </si>
  <si>
    <t>Mã số CBCCVC: 60300000100</t>
  </si>
  <si>
    <t>Họ và tên người được đánh giá: Nguyễn Trọng Nghĩa</t>
  </si>
  <si>
    <t>Chức vụ: Trưởng khoa</t>
  </si>
  <si>
    <t>Mã số CBCCVC: 50800000001</t>
  </si>
  <si>
    <t>.</t>
  </si>
  <si>
    <t>Chức vụ: TỔ TRƯỞNG BỘ MÔN KẾ TOÁN - TÀI CHÍNH</t>
  </si>
  <si>
    <t>Tp.HCM, ngày   18    tháng 9  năm 2020</t>
  </si>
  <si>
    <t>Tp. HCM, ngày   18    tháng 9  năm 2020</t>
  </si>
  <si>
    <t>ĐÁNH GIÁ VÀ ĐÓNG GÓP Ý KIẾN ĐỐI VỚI ĐỒNG NGHIỆP
Kỳ đánh giá:  Quý 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</si>
</sst>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b/>
      <sz val="13"/>
      <color indexed="8"/>
      <name val="Times New Roman"/>
      <family val="1"/>
    </font>
    <font>
      <i/>
      <sz val="12"/>
      <color indexed="8"/>
      <name val="Times New Roman"/>
      <family val="1"/>
    </font>
    <font>
      <b/>
      <sz val="12"/>
      <color indexed="8"/>
      <name val="Times New Roman"/>
      <family val="1"/>
    </font>
    <font>
      <i/>
      <sz val="13"/>
      <color indexed="8"/>
      <name val="Times New Roman"/>
      <family val="1"/>
    </font>
    <font>
      <sz val="13"/>
      <color indexed="8"/>
      <name val="Times New Roman"/>
      <family val="1"/>
    </font>
    <font>
      <b/>
      <sz val="13"/>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i/>
      <sz val="13"/>
      <color indexed="30"/>
      <name val="Times New Roman"/>
      <family val="1"/>
    </font>
    <font>
      <sz val="13"/>
      <color rgb="FF0070C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4"/>
      <color indexed="8"/>
      <name val="Times New Roman"/>
      <family val="1"/>
    </font>
    <font>
      <b/>
      <sz val="13.5"/>
      <color indexed="8"/>
      <name val="Times New Roman"/>
      <family val="1"/>
    </font>
    <font>
      <b/>
      <i/>
      <sz val="12"/>
      <color indexed="8"/>
      <name val="Times New Roman"/>
      <family val="1"/>
    </font>
    <font>
      <sz val="11"/>
      <color indexed="8"/>
      <name val="Calibri"/>
      <family val="2"/>
      <charset val="163"/>
    </font>
    <font>
      <sz val="10"/>
      <name val="Arial"/>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5" fillId="0" borderId="0"/>
  </cellStyleXfs>
  <cellXfs count="64">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0"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3" fillId="0" borderId="0" xfId="0" applyFont="1" applyFill="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8" fillId="0" borderId="1" xfId="0" applyFont="1" applyFill="1" applyBorder="1" applyAlignment="1" applyProtection="1">
      <alignment horizontal="justify" vertical="center" wrapText="1"/>
      <protection locked="0"/>
    </xf>
    <xf numFmtId="0" fontId="9"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4" fillId="0" borderId="0" xfId="0" applyFont="1" applyFill="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0" fillId="0" borderId="4" xfId="0" quotePrefix="1"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20"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1"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782337</xdr:colOff>
      <xdr:row>1</xdr:row>
      <xdr:rowOff>449356</xdr:rowOff>
    </xdr:from>
    <xdr:to>
      <xdr:col>6</xdr:col>
      <xdr:colOff>172950</xdr:colOff>
      <xdr:row>1</xdr:row>
      <xdr:rowOff>458883</xdr:rowOff>
    </xdr:to>
    <xdr:cxnSp macro="">
      <xdr:nvCxnSpPr>
        <xdr:cNvPr id="3" name="Straight Connector 2"/>
        <xdr:cNvCxnSpPr/>
      </xdr:nvCxnSpPr>
      <xdr:spPr>
        <a:xfrm flipV="1">
          <a:off x="3863955" y="651062"/>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22290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2438566" y="381000"/>
          <a:ext cx="1257513"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815954</xdr:colOff>
      <xdr:row>1</xdr:row>
      <xdr:rowOff>471768</xdr:rowOff>
    </xdr:from>
    <xdr:to>
      <xdr:col>6</xdr:col>
      <xdr:colOff>206567</xdr:colOff>
      <xdr:row>1</xdr:row>
      <xdr:rowOff>481295</xdr:rowOff>
    </xdr:to>
    <xdr:cxnSp macro="">
      <xdr:nvCxnSpPr>
        <xdr:cNvPr id="3" name="Straight Connector 2"/>
        <xdr:cNvCxnSpPr/>
      </xdr:nvCxnSpPr>
      <xdr:spPr>
        <a:xfrm flipV="1">
          <a:off x="3897572" y="673474"/>
          <a:ext cx="2236907"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zoomScale="85" zoomScaleNormal="85" workbookViewId="0">
      <selection activeCell="G42" sqref="G42"/>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44" t="s">
        <v>64</v>
      </c>
      <c r="B2" s="44"/>
      <c r="C2" s="44"/>
      <c r="D2" s="44" t="s">
        <v>63</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82</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75</v>
      </c>
      <c r="C7" s="56"/>
      <c r="D7" s="56"/>
      <c r="E7" s="56"/>
      <c r="F7" s="56"/>
      <c r="G7" s="56"/>
    </row>
    <row r="8" spans="1:7" s="6" customFormat="1" ht="20.25" customHeight="1" x14ac:dyDescent="0.25">
      <c r="B8" s="56" t="s">
        <v>76</v>
      </c>
      <c r="C8" s="56"/>
      <c r="D8" s="56"/>
      <c r="E8" s="56"/>
      <c r="F8" s="56"/>
      <c r="G8" s="56"/>
    </row>
    <row r="9" spans="1:7" s="6" customFormat="1" ht="20.25" customHeight="1" x14ac:dyDescent="0.25">
      <c r="B9" s="56" t="s">
        <v>68</v>
      </c>
      <c r="C9" s="56"/>
      <c r="D9" s="56"/>
      <c r="E9" s="56"/>
      <c r="F9" s="56"/>
      <c r="G9" s="56"/>
    </row>
    <row r="10" spans="1:7" s="6" customFormat="1" ht="20.25" customHeight="1" x14ac:dyDescent="0.25">
      <c r="B10" s="56" t="s">
        <v>77</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5" t="s">
        <v>51</v>
      </c>
      <c r="C14" s="45"/>
      <c r="D14" s="45"/>
      <c r="E14" s="13">
        <f>E15+E19+E25+E28</f>
        <v>20</v>
      </c>
      <c r="F14" s="17">
        <f>ROUND(F15+F19+F25+F28,1)</f>
        <v>20</v>
      </c>
      <c r="G14" s="11"/>
    </row>
    <row r="15" spans="1:7" s="8" customFormat="1" ht="24" customHeight="1" x14ac:dyDescent="0.25">
      <c r="A15" s="14">
        <v>1</v>
      </c>
      <c r="B15" s="45" t="s">
        <v>50</v>
      </c>
      <c r="C15" s="45"/>
      <c r="D15" s="45"/>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13</v>
      </c>
      <c r="G32" s="16"/>
    </row>
    <row r="33" spans="1:7" s="30" customFormat="1" ht="49.5" customHeight="1" x14ac:dyDescent="0.25">
      <c r="A33" s="14">
        <v>5</v>
      </c>
      <c r="B33" s="45" t="s">
        <v>18</v>
      </c>
      <c r="C33" s="45"/>
      <c r="D33" s="45"/>
      <c r="E33" s="13">
        <v>1</v>
      </c>
      <c r="F33" s="17">
        <f>IF(F34&gt;1,"1",F34)</f>
        <v>0</v>
      </c>
      <c r="G33" s="11"/>
    </row>
    <row r="34" spans="1:7" s="8" customFormat="1" ht="52.5" customHeight="1" x14ac:dyDescent="0.25">
      <c r="A34" s="14"/>
      <c r="B34" s="46" t="s">
        <v>17</v>
      </c>
      <c r="C34" s="46"/>
      <c r="D34" s="46"/>
      <c r="E34" s="13"/>
      <c r="F34" s="12"/>
      <c r="G34" s="11"/>
    </row>
    <row r="35" spans="1:7" s="8" customFormat="1" ht="54.6" customHeight="1" x14ac:dyDescent="0.25">
      <c r="A35" s="14">
        <v>6</v>
      </c>
      <c r="B35" s="47" t="s">
        <v>16</v>
      </c>
      <c r="C35" s="48"/>
      <c r="D35" s="49"/>
      <c r="E35" s="13">
        <v>2</v>
      </c>
      <c r="F35" s="17">
        <f>IF(F36&gt;2,"2",F36)</f>
        <v>2</v>
      </c>
      <c r="G35" s="14"/>
    </row>
    <row r="36" spans="1:7" s="8" customFormat="1" ht="51.95" customHeight="1" x14ac:dyDescent="0.25">
      <c r="A36" s="14"/>
      <c r="B36" s="50" t="s">
        <v>15</v>
      </c>
      <c r="C36" s="51"/>
      <c r="D36" s="52"/>
      <c r="E36" s="13"/>
      <c r="F36" s="12">
        <v>2</v>
      </c>
      <c r="G36" s="19"/>
    </row>
    <row r="37" spans="1:7" s="8" customFormat="1" ht="41.45" customHeight="1" x14ac:dyDescent="0.25">
      <c r="A37" s="14">
        <v>7</v>
      </c>
      <c r="B37" s="47" t="s">
        <v>14</v>
      </c>
      <c r="C37" s="48"/>
      <c r="D37" s="49"/>
      <c r="E37" s="13">
        <v>2</v>
      </c>
      <c r="F37" s="17">
        <f>IF(F38&gt;2,"2",F38)</f>
        <v>1</v>
      </c>
      <c r="G37" s="14"/>
    </row>
    <row r="38" spans="1:7" s="15" customFormat="1" ht="61.5" customHeight="1" x14ac:dyDescent="0.25">
      <c r="A38" s="14"/>
      <c r="B38" s="35" t="s">
        <v>13</v>
      </c>
      <c r="C38" s="36"/>
      <c r="D38" s="37"/>
      <c r="E38" s="13"/>
      <c r="F38" s="12">
        <v>1</v>
      </c>
      <c r="G38" s="18"/>
    </row>
    <row r="39" spans="1:7" s="8" customFormat="1" ht="43.9" customHeight="1" x14ac:dyDescent="0.25">
      <c r="A39" s="14">
        <v>8</v>
      </c>
      <c r="B39" s="47" t="s">
        <v>12</v>
      </c>
      <c r="C39" s="48"/>
      <c r="D39" s="49"/>
      <c r="E39" s="13">
        <v>2</v>
      </c>
      <c r="F39" s="17">
        <f>IF(F40&gt;2,"2",F40)</f>
        <v>1</v>
      </c>
      <c r="G39" s="11"/>
    </row>
    <row r="40" spans="1:7" s="15" customFormat="1" ht="65.099999999999994" customHeight="1" x14ac:dyDescent="0.25">
      <c r="A40" s="14"/>
      <c r="B40" s="35" t="s">
        <v>11</v>
      </c>
      <c r="C40" s="36"/>
      <c r="D40" s="37"/>
      <c r="E40" s="13"/>
      <c r="F40" s="12">
        <v>1</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5" t="s">
        <v>9</v>
      </c>
      <c r="C42" s="36"/>
      <c r="D42" s="37"/>
      <c r="E42" s="13"/>
      <c r="F42" s="12">
        <v>8</v>
      </c>
      <c r="G42" s="32"/>
    </row>
    <row r="43" spans="1:7" s="15" customFormat="1" ht="50.25" customHeight="1" x14ac:dyDescent="0.25">
      <c r="A43" s="14">
        <v>10</v>
      </c>
      <c r="B43" s="47" t="s">
        <v>8</v>
      </c>
      <c r="C43" s="48"/>
      <c r="D43" s="49"/>
      <c r="E43" s="13">
        <v>5</v>
      </c>
      <c r="F43" s="17">
        <f>ROUND(IF((F44+F45)&gt;5,"5",(F44+F45)),1)</f>
        <v>1</v>
      </c>
      <c r="G43" s="16"/>
    </row>
    <row r="44" spans="1:7" s="15" customFormat="1" ht="103.5" customHeight="1" x14ac:dyDescent="0.25">
      <c r="A44" s="14" t="s">
        <v>7</v>
      </c>
      <c r="B44" s="35" t="s">
        <v>6</v>
      </c>
      <c r="C44" s="36"/>
      <c r="D44" s="37"/>
      <c r="E44" s="13"/>
      <c r="F44" s="12">
        <v>1</v>
      </c>
      <c r="G44" s="32"/>
    </row>
    <row r="45" spans="1:7" s="8" customFormat="1" ht="67.5" customHeight="1" x14ac:dyDescent="0.25">
      <c r="A45" s="14" t="s">
        <v>5</v>
      </c>
      <c r="B45" s="35" t="s">
        <v>4</v>
      </c>
      <c r="C45" s="36"/>
      <c r="D45" s="37"/>
      <c r="E45" s="13"/>
      <c r="F45" s="12">
        <v>0</v>
      </c>
      <c r="G45" s="19"/>
    </row>
    <row r="46" spans="1:7" s="30" customFormat="1" ht="29.25" customHeight="1" x14ac:dyDescent="0.25">
      <c r="A46" s="27"/>
      <c r="B46" s="38" t="s">
        <v>3</v>
      </c>
      <c r="C46" s="39"/>
      <c r="D46" s="40"/>
      <c r="E46" s="10">
        <f>E14+E32</f>
        <v>40</v>
      </c>
      <c r="F46" s="10">
        <f>F14+F32</f>
        <v>33</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81</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16" zoomScale="85" zoomScaleNormal="85" workbookViewId="0">
      <selection activeCell="C50" sqref="C50"/>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44" t="s">
        <v>64</v>
      </c>
      <c r="B2" s="44"/>
      <c r="C2" s="44"/>
      <c r="D2" s="44" t="s">
        <v>63</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82</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72</v>
      </c>
      <c r="C7" s="56"/>
      <c r="D7" s="56"/>
      <c r="E7" s="56"/>
      <c r="F7" s="56"/>
      <c r="G7" s="56"/>
    </row>
    <row r="8" spans="1:7" s="6" customFormat="1" ht="20.25" customHeight="1" x14ac:dyDescent="0.25">
      <c r="B8" s="56" t="s">
        <v>73</v>
      </c>
      <c r="C8" s="56"/>
      <c r="D8" s="56"/>
      <c r="E8" s="56"/>
      <c r="F8" s="56"/>
      <c r="G8" s="56"/>
    </row>
    <row r="9" spans="1:7" s="6" customFormat="1" ht="20.25" customHeight="1" x14ac:dyDescent="0.25">
      <c r="B9" s="56" t="s">
        <v>68</v>
      </c>
      <c r="C9" s="56"/>
      <c r="D9" s="56"/>
      <c r="E9" s="56"/>
      <c r="F9" s="56"/>
      <c r="G9" s="56"/>
    </row>
    <row r="10" spans="1:7" s="6" customFormat="1" ht="20.25" customHeight="1" x14ac:dyDescent="0.25">
      <c r="B10" s="56" t="s">
        <v>74</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5" t="s">
        <v>51</v>
      </c>
      <c r="C14" s="45"/>
      <c r="D14" s="45"/>
      <c r="E14" s="13">
        <f>E15+E19+E25+E28</f>
        <v>20</v>
      </c>
      <c r="F14" s="17">
        <f>ROUND(F15+F19+F25+F28,1)</f>
        <v>20</v>
      </c>
      <c r="G14" s="11"/>
    </row>
    <row r="15" spans="1:7" s="8" customFormat="1" ht="24" customHeight="1" x14ac:dyDescent="0.25">
      <c r="A15" s="14">
        <v>1</v>
      </c>
      <c r="B15" s="45" t="s">
        <v>50</v>
      </c>
      <c r="C15" s="45"/>
      <c r="D15" s="45"/>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12</v>
      </c>
      <c r="G32" s="16"/>
    </row>
    <row r="33" spans="1:7" s="30" customFormat="1" ht="49.5" customHeight="1" x14ac:dyDescent="0.25">
      <c r="A33" s="14">
        <v>5</v>
      </c>
      <c r="B33" s="45" t="s">
        <v>18</v>
      </c>
      <c r="C33" s="45"/>
      <c r="D33" s="45"/>
      <c r="E33" s="13">
        <v>1</v>
      </c>
      <c r="F33" s="17">
        <f>IF(F34&gt;1,"1",F34)</f>
        <v>0</v>
      </c>
      <c r="G33" s="11"/>
    </row>
    <row r="34" spans="1:7" s="8" customFormat="1" ht="52.5" customHeight="1" x14ac:dyDescent="0.25">
      <c r="A34" s="14"/>
      <c r="B34" s="46" t="s">
        <v>17</v>
      </c>
      <c r="C34" s="46"/>
      <c r="D34" s="46"/>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0" t="s">
        <v>15</v>
      </c>
      <c r="C36" s="51"/>
      <c r="D36" s="52"/>
      <c r="E36" s="13"/>
      <c r="F36" s="12">
        <v>0</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5" t="s">
        <v>13</v>
      </c>
      <c r="C38" s="36"/>
      <c r="D38" s="37"/>
      <c r="E38" s="13"/>
      <c r="F38" s="12">
        <v>0</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7" t="s">
        <v>8</v>
      </c>
      <c r="C43" s="48"/>
      <c r="D43" s="49"/>
      <c r="E43" s="13">
        <v>5</v>
      </c>
      <c r="F43" s="17">
        <f>ROUND(IF((F44+F45)&gt;5,"5",(F44+F45)),1)</f>
        <v>2</v>
      </c>
      <c r="G43" s="16"/>
    </row>
    <row r="44" spans="1:7" s="15" customFormat="1" ht="103.5" customHeight="1" x14ac:dyDescent="0.25">
      <c r="A44" s="14" t="s">
        <v>7</v>
      </c>
      <c r="B44" s="35" t="s">
        <v>6</v>
      </c>
      <c r="C44" s="36"/>
      <c r="D44" s="37"/>
      <c r="E44" s="13"/>
      <c r="F44" s="12">
        <v>0</v>
      </c>
      <c r="G44" s="16"/>
    </row>
    <row r="45" spans="1:7" s="8" customFormat="1" ht="67.5" customHeight="1" x14ac:dyDescent="0.25">
      <c r="A45" s="14" t="s">
        <v>5</v>
      </c>
      <c r="B45" s="35" t="s">
        <v>4</v>
      </c>
      <c r="C45" s="36"/>
      <c r="D45" s="37"/>
      <c r="E45" s="13"/>
      <c r="F45" s="12">
        <v>2</v>
      </c>
      <c r="G45" s="11"/>
    </row>
    <row r="46" spans="1:7" s="30" customFormat="1" ht="29.25" customHeight="1" x14ac:dyDescent="0.25">
      <c r="A46" s="27"/>
      <c r="B46" s="38" t="s">
        <v>3</v>
      </c>
      <c r="C46" s="39"/>
      <c r="D46" s="40"/>
      <c r="E46" s="10">
        <f>E14+E32</f>
        <v>40</v>
      </c>
      <c r="F46" s="10">
        <f>F14+F32</f>
        <v>32</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80</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zoomScale="85" zoomScaleNormal="85" workbookViewId="0">
      <selection activeCell="D50" sqref="D50:G50"/>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20" style="1" customWidth="1"/>
    <col min="7" max="7" width="15.140625" style="1" customWidth="1"/>
    <col min="8" max="16384" width="9.140625" style="1"/>
  </cols>
  <sheetData>
    <row r="1" spans="1:7" x14ac:dyDescent="0.25">
      <c r="G1" s="31" t="s">
        <v>65</v>
      </c>
    </row>
    <row r="2" spans="1:7" s="3" customFormat="1" ht="48.75" customHeight="1" x14ac:dyDescent="0.25">
      <c r="A2" s="44" t="s">
        <v>64</v>
      </c>
      <c r="B2" s="44"/>
      <c r="C2" s="44"/>
      <c r="D2" s="44" t="s">
        <v>63</v>
      </c>
      <c r="E2" s="44"/>
      <c r="F2" s="44"/>
      <c r="G2" s="44"/>
    </row>
    <row r="3" spans="1:7" s="3" customFormat="1" ht="8.25" customHeight="1" x14ac:dyDescent="0.25">
      <c r="A3" s="61"/>
      <c r="B3" s="61"/>
      <c r="D3" s="29"/>
      <c r="E3" s="29"/>
      <c r="F3" s="29"/>
      <c r="G3" s="29"/>
    </row>
    <row r="4" spans="1:7" s="3" customFormat="1" ht="8.25" customHeight="1" x14ac:dyDescent="0.25">
      <c r="D4" s="29"/>
      <c r="E4" s="29"/>
      <c r="F4" s="29"/>
      <c r="G4" s="29"/>
    </row>
    <row r="5" spans="1:7" ht="47.25" customHeight="1" x14ac:dyDescent="0.25">
      <c r="A5" s="62" t="s">
        <v>82</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66</v>
      </c>
      <c r="C7" s="56"/>
      <c r="D7" s="56"/>
      <c r="E7" s="56"/>
      <c r="F7" s="56"/>
      <c r="G7" s="56"/>
    </row>
    <row r="8" spans="1:7" s="6" customFormat="1" ht="20.25" customHeight="1" x14ac:dyDescent="0.25">
      <c r="B8" s="56" t="s">
        <v>67</v>
      </c>
      <c r="C8" s="56"/>
      <c r="D8" s="56"/>
      <c r="E8" s="56"/>
      <c r="F8" s="56"/>
      <c r="G8" s="56"/>
    </row>
    <row r="9" spans="1:7" s="6" customFormat="1" ht="20.25" customHeight="1" x14ac:dyDescent="0.25">
      <c r="B9" s="56" t="s">
        <v>68</v>
      </c>
      <c r="C9" s="56"/>
      <c r="D9" s="56"/>
      <c r="E9" s="56"/>
      <c r="F9" s="56"/>
      <c r="G9" s="56"/>
    </row>
    <row r="10" spans="1:7" s="6" customFormat="1" ht="20.25" customHeight="1" x14ac:dyDescent="0.25">
      <c r="B10" s="56" t="s">
        <v>69</v>
      </c>
      <c r="C10" s="56"/>
      <c r="D10" s="56"/>
      <c r="E10" s="56"/>
      <c r="F10" s="56"/>
      <c r="G10" s="56"/>
    </row>
    <row r="11" spans="1:7" ht="15" customHeight="1" x14ac:dyDescent="0.25"/>
    <row r="12" spans="1:7" s="3" customFormat="1" ht="49.5" customHeight="1" x14ac:dyDescent="0.25">
      <c r="A12" s="9" t="s">
        <v>62</v>
      </c>
      <c r="B12" s="57" t="s">
        <v>61</v>
      </c>
      <c r="C12" s="57"/>
      <c r="D12" s="57"/>
      <c r="E12" s="9" t="s">
        <v>60</v>
      </c>
      <c r="F12" s="26" t="s">
        <v>59</v>
      </c>
      <c r="G12" s="9" t="s">
        <v>58</v>
      </c>
    </row>
    <row r="13" spans="1:7" s="3" customFormat="1" ht="15" customHeight="1" x14ac:dyDescent="0.25">
      <c r="A13" s="25" t="s">
        <v>57</v>
      </c>
      <c r="B13" s="58" t="s">
        <v>56</v>
      </c>
      <c r="C13" s="59"/>
      <c r="D13" s="60"/>
      <c r="E13" s="25" t="s">
        <v>55</v>
      </c>
      <c r="F13" s="25" t="s">
        <v>54</v>
      </c>
      <c r="G13" s="25" t="s">
        <v>53</v>
      </c>
    </row>
    <row r="14" spans="1:7" s="3" customFormat="1" ht="91.5" customHeight="1" x14ac:dyDescent="0.25">
      <c r="A14" s="9" t="s">
        <v>52</v>
      </c>
      <c r="B14" s="45" t="s">
        <v>51</v>
      </c>
      <c r="C14" s="45"/>
      <c r="D14" s="45"/>
      <c r="E14" s="13">
        <f>E15+E19+E25+E28</f>
        <v>20</v>
      </c>
      <c r="F14" s="17">
        <f>ROUND(F15+F19+F25+F28,1)</f>
        <v>20</v>
      </c>
      <c r="G14" s="11"/>
    </row>
    <row r="15" spans="1:7" s="8" customFormat="1" ht="24" customHeight="1" x14ac:dyDescent="0.25">
      <c r="A15" s="14">
        <v>1</v>
      </c>
      <c r="B15" s="45" t="s">
        <v>50</v>
      </c>
      <c r="C15" s="45"/>
      <c r="D15" s="45"/>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9" t="s">
        <v>20</v>
      </c>
      <c r="B32" s="53" t="s">
        <v>19</v>
      </c>
      <c r="C32" s="54"/>
      <c r="D32" s="55"/>
      <c r="E32" s="13">
        <f>E33+E35+E37+E39+E41+E43</f>
        <v>20</v>
      </c>
      <c r="F32" s="17">
        <f>ROUND(F33+F35+F37+F39+F41+F43,1)</f>
        <v>13</v>
      </c>
      <c r="G32" s="16"/>
    </row>
    <row r="33" spans="1:7" s="3" customFormat="1" ht="49.5" customHeight="1" x14ac:dyDescent="0.25">
      <c r="A33" s="14">
        <v>5</v>
      </c>
      <c r="B33" s="45" t="s">
        <v>18</v>
      </c>
      <c r="C33" s="45"/>
      <c r="D33" s="45"/>
      <c r="E33" s="13">
        <v>1</v>
      </c>
      <c r="F33" s="17">
        <f>IF(F34&gt;1,"1",F34)</f>
        <v>0</v>
      </c>
      <c r="G33" s="11"/>
    </row>
    <row r="34" spans="1:7" s="8" customFormat="1" ht="52.5" customHeight="1" x14ac:dyDescent="0.25">
      <c r="A34" s="14"/>
      <c r="B34" s="46" t="s">
        <v>17</v>
      </c>
      <c r="C34" s="46"/>
      <c r="D34" s="46"/>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0" t="s">
        <v>15</v>
      </c>
      <c r="C36" s="51"/>
      <c r="D36" s="52"/>
      <c r="E36" s="13"/>
      <c r="F36" s="12">
        <v>0</v>
      </c>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5" t="s">
        <v>13</v>
      </c>
      <c r="C38" s="36"/>
      <c r="D38" s="37"/>
      <c r="E38" s="13"/>
      <c r="F38" s="12"/>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5" t="s">
        <v>6</v>
      </c>
      <c r="C44" s="36"/>
      <c r="D44" s="37"/>
      <c r="E44" s="13"/>
      <c r="F44" s="12">
        <v>1</v>
      </c>
      <c r="G44" s="16"/>
    </row>
    <row r="45" spans="1:7" s="8" customFormat="1" ht="67.5" customHeight="1" x14ac:dyDescent="0.25">
      <c r="A45" s="14" t="s">
        <v>5</v>
      </c>
      <c r="B45" s="35" t="s">
        <v>4</v>
      </c>
      <c r="C45" s="36"/>
      <c r="D45" s="37"/>
      <c r="E45" s="13"/>
      <c r="F45" s="12">
        <v>2</v>
      </c>
      <c r="G45" s="11"/>
    </row>
    <row r="46" spans="1:7" s="3" customFormat="1" ht="29.25" customHeight="1" x14ac:dyDescent="0.25">
      <c r="A46" s="9"/>
      <c r="B46" s="38" t="s">
        <v>3</v>
      </c>
      <c r="C46" s="39"/>
      <c r="D46" s="40"/>
      <c r="E46" s="10">
        <f>E14+E32</f>
        <v>40</v>
      </c>
      <c r="F46" s="10">
        <f>F14+F32</f>
        <v>33</v>
      </c>
      <c r="G46" s="9"/>
    </row>
    <row r="47" spans="1:7" s="8" customFormat="1" ht="13.5" customHeight="1" x14ac:dyDescent="0.25">
      <c r="A47" s="1"/>
      <c r="B47" s="2"/>
      <c r="C47" s="2"/>
      <c r="D47" s="2"/>
      <c r="E47" s="1"/>
      <c r="F47" s="1"/>
      <c r="G47" s="1"/>
    </row>
    <row r="48" spans="1:7" s="8" customFormat="1" ht="31.5" customHeight="1" x14ac:dyDescent="0.25">
      <c r="A48" s="1"/>
      <c r="B48" s="41" t="s">
        <v>2</v>
      </c>
      <c r="C48" s="41"/>
      <c r="D48" s="41"/>
      <c r="E48" s="41"/>
      <c r="F48" s="1"/>
      <c r="G48" s="1"/>
    </row>
    <row r="49" spans="1:7" s="8" customFormat="1" ht="81.400000000000006" customHeight="1" x14ac:dyDescent="0.25">
      <c r="A49" s="42"/>
      <c r="B49" s="42"/>
      <c r="C49" s="42"/>
      <c r="D49" s="42"/>
      <c r="E49" s="42"/>
      <c r="F49" s="42"/>
      <c r="G49" s="42"/>
    </row>
    <row r="50" spans="1:7" ht="20.25" customHeight="1" x14ac:dyDescent="0.25">
      <c r="A50" s="4"/>
      <c r="B50" s="7"/>
      <c r="C50" s="7"/>
      <c r="D50" s="43" t="s">
        <v>80</v>
      </c>
      <c r="E50" s="43"/>
      <c r="F50" s="43"/>
      <c r="G50" s="43"/>
    </row>
    <row r="51" spans="1:7" s="6" customFormat="1" ht="16.5" x14ac:dyDescent="0.25">
      <c r="A51" s="3"/>
      <c r="B51" s="3"/>
      <c r="C51" s="3"/>
      <c r="D51" s="44" t="s">
        <v>78</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4" customFormat="1" ht="20.25" customHeight="1" x14ac:dyDescent="0.25">
      <c r="A57" s="1"/>
      <c r="B57" s="2"/>
      <c r="C57" s="1"/>
      <c r="D57" s="1"/>
      <c r="E57" s="1"/>
      <c r="F57" s="1"/>
      <c r="G57" s="1"/>
    </row>
    <row r="58" spans="1:7" s="3" customFormat="1" ht="35.25" customHeight="1" x14ac:dyDescent="0.25">
      <c r="A58" s="1"/>
      <c r="B58" s="2"/>
      <c r="C58" s="1"/>
      <c r="D58" s="1"/>
      <c r="E58" s="1"/>
      <c r="F58" s="1"/>
      <c r="G58" s="1"/>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abSelected="1" zoomScale="85" zoomScaleNormal="85" workbookViewId="0">
      <selection activeCell="G42" sqref="G42"/>
    </sheetView>
  </sheetViews>
  <sheetFormatPr defaultRowHeight="15.75" x14ac:dyDescent="0.25"/>
  <cols>
    <col min="1" max="1" width="5.42578125" style="28" bestFit="1" customWidth="1"/>
    <col min="2" max="2" width="27.140625" style="2" customWidth="1"/>
    <col min="3" max="3" width="13.5703125" style="28" customWidth="1"/>
    <col min="4" max="4" width="12.5703125" style="28" customWidth="1"/>
    <col min="5" max="5" width="10" style="28" customWidth="1"/>
    <col min="6" max="6" width="20" style="28" customWidth="1"/>
    <col min="7" max="7" width="15.140625" style="28" customWidth="1"/>
    <col min="8" max="16384" width="9.140625" style="28"/>
  </cols>
  <sheetData>
    <row r="1" spans="1:7" x14ac:dyDescent="0.25">
      <c r="G1" s="31" t="s">
        <v>65</v>
      </c>
    </row>
    <row r="2" spans="1:7" s="30" customFormat="1" ht="48.75" customHeight="1" x14ac:dyDescent="0.25">
      <c r="A2" s="44" t="s">
        <v>64</v>
      </c>
      <c r="B2" s="44"/>
      <c r="C2" s="44"/>
      <c r="D2" s="44" t="s">
        <v>63</v>
      </c>
      <c r="E2" s="44"/>
      <c r="F2" s="44"/>
      <c r="G2" s="44"/>
    </row>
    <row r="3" spans="1:7" s="30" customFormat="1" ht="8.25" customHeight="1" x14ac:dyDescent="0.25">
      <c r="A3" s="61"/>
      <c r="B3" s="61"/>
      <c r="D3" s="29"/>
      <c r="E3" s="29"/>
      <c r="F3" s="29"/>
      <c r="G3" s="29"/>
    </row>
    <row r="4" spans="1:7" s="30" customFormat="1" ht="8.25" customHeight="1" x14ac:dyDescent="0.25">
      <c r="D4" s="29"/>
      <c r="E4" s="29"/>
      <c r="F4" s="29"/>
      <c r="G4" s="29"/>
    </row>
    <row r="5" spans="1:7" ht="47.25" customHeight="1" x14ac:dyDescent="0.25">
      <c r="A5" s="62" t="s">
        <v>82</v>
      </c>
      <c r="B5" s="62"/>
      <c r="C5" s="62"/>
      <c r="D5" s="62"/>
      <c r="E5" s="62"/>
      <c r="F5" s="62"/>
      <c r="G5" s="62"/>
    </row>
    <row r="6" spans="1:7" ht="11.25" customHeight="1" x14ac:dyDescent="0.25">
      <c r="A6" s="33"/>
      <c r="B6" s="63"/>
      <c r="C6" s="63"/>
      <c r="D6" s="63"/>
      <c r="E6" s="63"/>
      <c r="F6" s="63"/>
      <c r="G6" s="63"/>
    </row>
    <row r="7" spans="1:7" s="6" customFormat="1" ht="20.25" customHeight="1" x14ac:dyDescent="0.25">
      <c r="B7" s="56" t="s">
        <v>70</v>
      </c>
      <c r="C7" s="56"/>
      <c r="D7" s="56"/>
      <c r="E7" s="56"/>
      <c r="F7" s="56"/>
      <c r="G7" s="56"/>
    </row>
    <row r="8" spans="1:7" s="6" customFormat="1" ht="20.25" customHeight="1" x14ac:dyDescent="0.25">
      <c r="B8" s="56" t="s">
        <v>79</v>
      </c>
      <c r="C8" s="56"/>
      <c r="D8" s="56"/>
      <c r="E8" s="56"/>
      <c r="F8" s="56"/>
      <c r="G8" s="56"/>
    </row>
    <row r="9" spans="1:7" s="6" customFormat="1" ht="20.25" customHeight="1" x14ac:dyDescent="0.25">
      <c r="B9" s="56" t="s">
        <v>68</v>
      </c>
      <c r="C9" s="56"/>
      <c r="D9" s="56"/>
      <c r="E9" s="56"/>
      <c r="F9" s="56"/>
      <c r="G9" s="56"/>
    </row>
    <row r="10" spans="1:7" s="6" customFormat="1" ht="20.25" customHeight="1" x14ac:dyDescent="0.25">
      <c r="B10" s="56" t="s">
        <v>71</v>
      </c>
      <c r="C10" s="56"/>
      <c r="D10" s="56"/>
      <c r="E10" s="56"/>
      <c r="F10" s="56"/>
      <c r="G10" s="56"/>
    </row>
    <row r="11" spans="1:7" ht="15" customHeight="1" x14ac:dyDescent="0.25"/>
    <row r="12" spans="1:7" s="30" customFormat="1" ht="49.5" customHeight="1" x14ac:dyDescent="0.25">
      <c r="A12" s="27" t="s">
        <v>62</v>
      </c>
      <c r="B12" s="57" t="s">
        <v>61</v>
      </c>
      <c r="C12" s="57"/>
      <c r="D12" s="57"/>
      <c r="E12" s="27" t="s">
        <v>60</v>
      </c>
      <c r="F12" s="26" t="s">
        <v>59</v>
      </c>
      <c r="G12" s="27" t="s">
        <v>58</v>
      </c>
    </row>
    <row r="13" spans="1:7" s="30" customFormat="1" ht="15" customHeight="1" x14ac:dyDescent="0.25">
      <c r="A13" s="25" t="s">
        <v>57</v>
      </c>
      <c r="B13" s="58" t="s">
        <v>56</v>
      </c>
      <c r="C13" s="59"/>
      <c r="D13" s="60"/>
      <c r="E13" s="25" t="s">
        <v>55</v>
      </c>
      <c r="F13" s="25" t="s">
        <v>54</v>
      </c>
      <c r="G13" s="25" t="s">
        <v>53</v>
      </c>
    </row>
    <row r="14" spans="1:7" s="30" customFormat="1" ht="91.5" customHeight="1" x14ac:dyDescent="0.25">
      <c r="A14" s="27" t="s">
        <v>52</v>
      </c>
      <c r="B14" s="45" t="s">
        <v>51</v>
      </c>
      <c r="C14" s="45"/>
      <c r="D14" s="45"/>
      <c r="E14" s="13">
        <f>E15+E19+E25+E28</f>
        <v>20</v>
      </c>
      <c r="F14" s="17">
        <f>ROUND(F15+F19+F25+F28,1)</f>
        <v>20</v>
      </c>
      <c r="G14" s="11"/>
    </row>
    <row r="15" spans="1:7" s="8" customFormat="1" ht="24" customHeight="1" x14ac:dyDescent="0.25">
      <c r="A15" s="14">
        <v>1</v>
      </c>
      <c r="B15" s="45" t="s">
        <v>50</v>
      </c>
      <c r="C15" s="45"/>
      <c r="D15" s="45"/>
      <c r="E15" s="13">
        <f>5-(E16+E17+E18)</f>
        <v>5</v>
      </c>
      <c r="F15" s="17">
        <f>ROUND(5-(F16+F17+F18),1)</f>
        <v>5</v>
      </c>
      <c r="G15" s="11"/>
    </row>
    <row r="16" spans="1:7" s="8" customFormat="1" ht="117.75" customHeight="1" x14ac:dyDescent="0.25">
      <c r="A16" s="14" t="s">
        <v>49</v>
      </c>
      <c r="B16" s="35" t="s">
        <v>48</v>
      </c>
      <c r="C16" s="36"/>
      <c r="D16" s="37"/>
      <c r="E16" s="20"/>
      <c r="F16" s="12"/>
      <c r="G16" s="14"/>
    </row>
    <row r="17" spans="1:7" s="15" customFormat="1" ht="66.75" customHeight="1" x14ac:dyDescent="0.25">
      <c r="A17" s="14" t="s">
        <v>47</v>
      </c>
      <c r="B17" s="35" t="s">
        <v>46</v>
      </c>
      <c r="C17" s="36"/>
      <c r="D17" s="37"/>
      <c r="E17" s="20"/>
      <c r="F17" s="12">
        <v>0</v>
      </c>
      <c r="G17" s="16"/>
    </row>
    <row r="18" spans="1:7" s="15" customFormat="1" ht="71.45" customHeight="1" x14ac:dyDescent="0.25">
      <c r="A18" s="14" t="s">
        <v>45</v>
      </c>
      <c r="B18" s="35" t="s">
        <v>44</v>
      </c>
      <c r="C18" s="36"/>
      <c r="D18" s="37"/>
      <c r="E18" s="20"/>
      <c r="F18" s="12"/>
      <c r="G18" s="16"/>
    </row>
    <row r="19" spans="1:7" s="15" customFormat="1" ht="48" customHeight="1" x14ac:dyDescent="0.25">
      <c r="A19" s="14">
        <v>2</v>
      </c>
      <c r="B19" s="47" t="s">
        <v>43</v>
      </c>
      <c r="C19" s="48"/>
      <c r="D19" s="49"/>
      <c r="E19" s="13">
        <f>6-(E20+E21+E22+E23+E24)</f>
        <v>6</v>
      </c>
      <c r="F19" s="17">
        <f>ROUND(6-(F20+F21+F22+F23+F24),1)</f>
        <v>6</v>
      </c>
      <c r="G19" s="19"/>
    </row>
    <row r="20" spans="1:7" s="15" customFormat="1" ht="43.9" customHeight="1" x14ac:dyDescent="0.25">
      <c r="A20" s="19" t="s">
        <v>42</v>
      </c>
      <c r="B20" s="35" t="s">
        <v>41</v>
      </c>
      <c r="C20" s="36"/>
      <c r="D20" s="37"/>
      <c r="E20" s="24"/>
      <c r="F20" s="12"/>
      <c r="G20" s="16"/>
    </row>
    <row r="21" spans="1:7" s="15" customFormat="1" ht="42" customHeight="1" x14ac:dyDescent="0.25">
      <c r="A21" s="19" t="s">
        <v>40</v>
      </c>
      <c r="B21" s="35" t="s">
        <v>39</v>
      </c>
      <c r="C21" s="36"/>
      <c r="D21" s="37"/>
      <c r="E21" s="24"/>
      <c r="F21" s="12"/>
      <c r="G21" s="23"/>
    </row>
    <row r="22" spans="1:7" s="15" customFormat="1" ht="54.75" customHeight="1" x14ac:dyDescent="0.25">
      <c r="A22" s="14" t="s">
        <v>38</v>
      </c>
      <c r="B22" s="35" t="s">
        <v>37</v>
      </c>
      <c r="C22" s="36"/>
      <c r="D22" s="37"/>
      <c r="E22" s="20"/>
      <c r="F22" s="12"/>
      <c r="G22" s="22"/>
    </row>
    <row r="23" spans="1:7" s="15" customFormat="1" ht="68.25" customHeight="1" x14ac:dyDescent="0.25">
      <c r="A23" s="14" t="s">
        <v>36</v>
      </c>
      <c r="B23" s="35" t="s">
        <v>35</v>
      </c>
      <c r="C23" s="36"/>
      <c r="D23" s="37"/>
      <c r="E23" s="20"/>
      <c r="F23" s="12"/>
      <c r="G23" s="22"/>
    </row>
    <row r="24" spans="1:7" s="15" customFormat="1" ht="31.35" customHeight="1" x14ac:dyDescent="0.25">
      <c r="A24" s="14" t="s">
        <v>34</v>
      </c>
      <c r="B24" s="35" t="s">
        <v>33</v>
      </c>
      <c r="C24" s="36"/>
      <c r="D24" s="37"/>
      <c r="E24" s="20"/>
      <c r="F24" s="12"/>
      <c r="G24" s="16"/>
    </row>
    <row r="25" spans="1:7" s="8" customFormat="1" ht="43.9" customHeight="1" x14ac:dyDescent="0.25">
      <c r="A25" s="14">
        <v>3</v>
      </c>
      <c r="B25" s="47" t="s">
        <v>32</v>
      </c>
      <c r="C25" s="48"/>
      <c r="D25" s="49"/>
      <c r="E25" s="13">
        <f>5-(E26+E27)</f>
        <v>5</v>
      </c>
      <c r="F25" s="17">
        <f>ROUND(5-(F26+F27),1)</f>
        <v>5</v>
      </c>
      <c r="G25" s="11"/>
    </row>
    <row r="26" spans="1:7" s="15" customFormat="1" ht="82.7" customHeight="1" x14ac:dyDescent="0.25">
      <c r="A26" s="14" t="s">
        <v>31</v>
      </c>
      <c r="B26" s="35" t="s">
        <v>30</v>
      </c>
      <c r="C26" s="36"/>
      <c r="D26" s="37"/>
      <c r="E26" s="20"/>
      <c r="F26" s="19"/>
      <c r="G26" s="19"/>
    </row>
    <row r="27" spans="1:7" s="15" customFormat="1" ht="52.7" customHeight="1" x14ac:dyDescent="0.25">
      <c r="A27" s="14" t="s">
        <v>29</v>
      </c>
      <c r="B27" s="35" t="s">
        <v>28</v>
      </c>
      <c r="C27" s="36"/>
      <c r="D27" s="37"/>
      <c r="E27" s="20"/>
      <c r="F27" s="19"/>
      <c r="G27" s="16"/>
    </row>
    <row r="28" spans="1:7" s="15" customFormat="1" ht="132.75" customHeight="1" x14ac:dyDescent="0.25">
      <c r="A28" s="21">
        <v>4</v>
      </c>
      <c r="B28" s="47" t="s">
        <v>27</v>
      </c>
      <c r="C28" s="48"/>
      <c r="D28" s="49"/>
      <c r="E28" s="13">
        <f>4-(E29+E30+E31)</f>
        <v>4</v>
      </c>
      <c r="F28" s="17">
        <f>ROUND(4-(F29+F30+F31),1)</f>
        <v>4</v>
      </c>
      <c r="G28" s="16"/>
    </row>
    <row r="29" spans="1:7" s="15" customFormat="1" ht="53.25" customHeight="1" x14ac:dyDescent="0.25">
      <c r="A29" s="14" t="s">
        <v>26</v>
      </c>
      <c r="B29" s="35" t="s">
        <v>25</v>
      </c>
      <c r="C29" s="36"/>
      <c r="D29" s="37"/>
      <c r="E29" s="20"/>
      <c r="F29" s="19"/>
      <c r="G29" s="16"/>
    </row>
    <row r="30" spans="1:7" s="15" customFormat="1" ht="48.75" customHeight="1" x14ac:dyDescent="0.25">
      <c r="A30" s="14" t="s">
        <v>24</v>
      </c>
      <c r="B30" s="35" t="s">
        <v>23</v>
      </c>
      <c r="C30" s="36"/>
      <c r="D30" s="37"/>
      <c r="E30" s="20"/>
      <c r="F30" s="19"/>
      <c r="G30" s="19"/>
    </row>
    <row r="31" spans="1:7" s="15" customFormat="1" ht="48" customHeight="1" x14ac:dyDescent="0.25">
      <c r="A31" s="14" t="s">
        <v>22</v>
      </c>
      <c r="B31" s="35" t="s">
        <v>21</v>
      </c>
      <c r="C31" s="36"/>
      <c r="D31" s="37"/>
      <c r="E31" s="20"/>
      <c r="F31" s="19"/>
      <c r="G31" s="16"/>
    </row>
    <row r="32" spans="1:7" s="15" customFormat="1" ht="27" customHeight="1" x14ac:dyDescent="0.25">
      <c r="A32" s="27" t="s">
        <v>20</v>
      </c>
      <c r="B32" s="53" t="s">
        <v>19</v>
      </c>
      <c r="C32" s="54"/>
      <c r="D32" s="55"/>
      <c r="E32" s="13">
        <f>E33+E35+E37+E39+E41+E43</f>
        <v>20</v>
      </c>
      <c r="F32" s="17">
        <f>ROUND(F33+F35+F37+F39+F41+F43,1)</f>
        <v>13</v>
      </c>
      <c r="G32" s="16"/>
    </row>
    <row r="33" spans="1:7" s="30" customFormat="1" ht="49.5" customHeight="1" x14ac:dyDescent="0.25">
      <c r="A33" s="14">
        <v>5</v>
      </c>
      <c r="B33" s="45" t="s">
        <v>18</v>
      </c>
      <c r="C33" s="45"/>
      <c r="D33" s="45"/>
      <c r="E33" s="13">
        <v>1</v>
      </c>
      <c r="F33" s="17">
        <f>IF(F34&gt;1,"1",F34)</f>
        <v>0</v>
      </c>
      <c r="G33" s="11"/>
    </row>
    <row r="34" spans="1:7" s="8" customFormat="1" ht="52.5" customHeight="1" x14ac:dyDescent="0.25">
      <c r="A34" s="14"/>
      <c r="B34" s="46" t="s">
        <v>17</v>
      </c>
      <c r="C34" s="46"/>
      <c r="D34" s="46"/>
      <c r="E34" s="13"/>
      <c r="F34" s="12"/>
      <c r="G34" s="11"/>
    </row>
    <row r="35" spans="1:7" s="8" customFormat="1" ht="54.6" customHeight="1" x14ac:dyDescent="0.25">
      <c r="A35" s="14">
        <v>6</v>
      </c>
      <c r="B35" s="47" t="s">
        <v>16</v>
      </c>
      <c r="C35" s="48"/>
      <c r="D35" s="49"/>
      <c r="E35" s="13">
        <v>2</v>
      </c>
      <c r="F35" s="17">
        <f>IF(F36&gt;2,"2",F36)</f>
        <v>0</v>
      </c>
      <c r="G35" s="14"/>
    </row>
    <row r="36" spans="1:7" s="8" customFormat="1" ht="51.95" customHeight="1" x14ac:dyDescent="0.25">
      <c r="A36" s="14"/>
      <c r="B36" s="50" t="s">
        <v>15</v>
      </c>
      <c r="C36" s="51"/>
      <c r="D36" s="52"/>
      <c r="E36" s="13"/>
      <c r="F36" s="12"/>
      <c r="G36" s="19"/>
    </row>
    <row r="37" spans="1:7" s="8" customFormat="1" ht="41.45" customHeight="1" x14ac:dyDescent="0.25">
      <c r="A37" s="14">
        <v>7</v>
      </c>
      <c r="B37" s="47" t="s">
        <v>14</v>
      </c>
      <c r="C37" s="48"/>
      <c r="D37" s="49"/>
      <c r="E37" s="13">
        <v>2</v>
      </c>
      <c r="F37" s="17">
        <f>IF(F38&gt;2,"2",F38)</f>
        <v>0</v>
      </c>
      <c r="G37" s="14"/>
    </row>
    <row r="38" spans="1:7" s="15" customFormat="1" ht="61.5" customHeight="1" x14ac:dyDescent="0.25">
      <c r="A38" s="14"/>
      <c r="B38" s="35" t="s">
        <v>13</v>
      </c>
      <c r="C38" s="36"/>
      <c r="D38" s="37"/>
      <c r="E38" s="13"/>
      <c r="F38" s="12">
        <v>0</v>
      </c>
      <c r="G38" s="18"/>
    </row>
    <row r="39" spans="1:7" s="8" customFormat="1" ht="43.9" customHeight="1" x14ac:dyDescent="0.25">
      <c r="A39" s="14">
        <v>8</v>
      </c>
      <c r="B39" s="47" t="s">
        <v>12</v>
      </c>
      <c r="C39" s="48"/>
      <c r="D39" s="49"/>
      <c r="E39" s="13">
        <v>2</v>
      </c>
      <c r="F39" s="17">
        <f>IF(F40&gt;2,"2",F40)</f>
        <v>2</v>
      </c>
      <c r="G39" s="11"/>
    </row>
    <row r="40" spans="1:7" s="15" customFormat="1" ht="65.099999999999994" customHeight="1" x14ac:dyDescent="0.25">
      <c r="A40" s="14"/>
      <c r="B40" s="35" t="s">
        <v>11</v>
      </c>
      <c r="C40" s="36"/>
      <c r="D40" s="37"/>
      <c r="E40" s="13"/>
      <c r="F40" s="12">
        <v>2</v>
      </c>
      <c r="G40" s="16"/>
    </row>
    <row r="41" spans="1:7" s="15" customFormat="1" ht="99.75" customHeight="1" x14ac:dyDescent="0.25">
      <c r="A41" s="14">
        <v>9</v>
      </c>
      <c r="B41" s="47" t="s">
        <v>10</v>
      </c>
      <c r="C41" s="48"/>
      <c r="D41" s="49"/>
      <c r="E41" s="13">
        <v>8</v>
      </c>
      <c r="F41" s="17" t="str">
        <f>IF(F42&gt;=8,"8",IF(F42&lt;8,"0"))</f>
        <v>8</v>
      </c>
      <c r="G41" s="16"/>
    </row>
    <row r="42" spans="1:7" s="15" customFormat="1" ht="168" customHeight="1" x14ac:dyDescent="0.25">
      <c r="A42" s="14"/>
      <c r="B42" s="35" t="s">
        <v>9</v>
      </c>
      <c r="C42" s="36"/>
      <c r="D42" s="37"/>
      <c r="E42" s="13"/>
      <c r="F42" s="12">
        <v>8</v>
      </c>
      <c r="G42" s="16"/>
    </row>
    <row r="43" spans="1:7" s="15" customFormat="1" ht="50.25" customHeight="1" x14ac:dyDescent="0.25">
      <c r="A43" s="14">
        <v>10</v>
      </c>
      <c r="B43" s="47" t="s">
        <v>8</v>
      </c>
      <c r="C43" s="48"/>
      <c r="D43" s="49"/>
      <c r="E43" s="13">
        <v>5</v>
      </c>
      <c r="F43" s="17">
        <f>ROUND(IF((F44+F45)&gt;5,"5",(F44+F45)),1)</f>
        <v>3</v>
      </c>
      <c r="G43" s="16"/>
    </row>
    <row r="44" spans="1:7" s="15" customFormat="1" ht="103.5" customHeight="1" x14ac:dyDescent="0.25">
      <c r="A44" s="14" t="s">
        <v>7</v>
      </c>
      <c r="B44" s="35" t="s">
        <v>6</v>
      </c>
      <c r="C44" s="36"/>
      <c r="D44" s="37"/>
      <c r="E44" s="13"/>
      <c r="F44" s="12">
        <v>1</v>
      </c>
      <c r="G44" s="16"/>
    </row>
    <row r="45" spans="1:7" s="8" customFormat="1" ht="67.5" customHeight="1" x14ac:dyDescent="0.25">
      <c r="A45" s="14" t="s">
        <v>5</v>
      </c>
      <c r="B45" s="35" t="s">
        <v>4</v>
      </c>
      <c r="C45" s="36"/>
      <c r="D45" s="37"/>
      <c r="E45" s="13"/>
      <c r="F45" s="12">
        <v>2</v>
      </c>
      <c r="G45" s="11"/>
    </row>
    <row r="46" spans="1:7" s="30" customFormat="1" ht="29.25" customHeight="1" x14ac:dyDescent="0.25">
      <c r="A46" s="27"/>
      <c r="B46" s="38" t="s">
        <v>3</v>
      </c>
      <c r="C46" s="39"/>
      <c r="D46" s="40"/>
      <c r="E46" s="10">
        <f>E14+E32</f>
        <v>40</v>
      </c>
      <c r="F46" s="10">
        <f>F14+F32</f>
        <v>33</v>
      </c>
      <c r="G46" s="27"/>
    </row>
    <row r="47" spans="1:7" s="8" customFormat="1" ht="13.5" customHeight="1" x14ac:dyDescent="0.25">
      <c r="A47" s="28"/>
      <c r="B47" s="2"/>
      <c r="C47" s="2"/>
      <c r="D47" s="2"/>
      <c r="E47" s="28"/>
      <c r="F47" s="28"/>
      <c r="G47" s="28"/>
    </row>
    <row r="48" spans="1:7" s="8" customFormat="1" ht="31.5" customHeight="1" x14ac:dyDescent="0.25">
      <c r="A48" s="28"/>
      <c r="B48" s="41" t="s">
        <v>2</v>
      </c>
      <c r="C48" s="41"/>
      <c r="D48" s="41"/>
      <c r="E48" s="41"/>
      <c r="F48" s="28"/>
      <c r="G48" s="28"/>
    </row>
    <row r="49" spans="1:7" s="8" customFormat="1" ht="81.400000000000006" customHeight="1" x14ac:dyDescent="0.25">
      <c r="A49" s="42"/>
      <c r="B49" s="42"/>
      <c r="C49" s="42"/>
      <c r="D49" s="42"/>
      <c r="E49" s="42"/>
      <c r="F49" s="42"/>
      <c r="G49" s="42"/>
    </row>
    <row r="50" spans="1:7" ht="20.25" customHeight="1" x14ac:dyDescent="0.25">
      <c r="A50" s="5"/>
      <c r="B50" s="7"/>
      <c r="C50" s="7"/>
      <c r="D50" s="43" t="s">
        <v>80</v>
      </c>
      <c r="E50" s="43"/>
      <c r="F50" s="43"/>
      <c r="G50" s="43"/>
    </row>
    <row r="51" spans="1:7" s="6" customFormat="1" ht="16.5" x14ac:dyDescent="0.25">
      <c r="A51" s="30"/>
      <c r="B51" s="30"/>
      <c r="C51" s="30"/>
      <c r="D51" s="44" t="s">
        <v>1</v>
      </c>
      <c r="E51" s="44"/>
      <c r="F51" s="44"/>
      <c r="G51" s="44"/>
    </row>
    <row r="52" spans="1:7" ht="21.75" customHeight="1" x14ac:dyDescent="0.25">
      <c r="D52" s="33" t="s">
        <v>0</v>
      </c>
      <c r="E52" s="33"/>
      <c r="F52" s="33"/>
      <c r="G52" s="33"/>
    </row>
    <row r="53" spans="1:7" ht="34.5" customHeight="1" x14ac:dyDescent="0.25"/>
    <row r="54" spans="1:7" ht="33" customHeight="1" x14ac:dyDescent="0.25"/>
    <row r="55" spans="1:7" ht="34.5" customHeight="1" x14ac:dyDescent="0.25">
      <c r="D55" s="34"/>
      <c r="E55" s="34"/>
      <c r="F55" s="34"/>
      <c r="G55" s="34"/>
    </row>
    <row r="57" spans="1:7" s="5" customFormat="1" ht="20.25" customHeight="1" x14ac:dyDescent="0.25">
      <c r="A57" s="28"/>
      <c r="B57" s="2"/>
      <c r="C57" s="28"/>
      <c r="D57" s="28"/>
      <c r="E57" s="28"/>
      <c r="F57" s="28"/>
      <c r="G57" s="28"/>
    </row>
    <row r="58" spans="1:7" s="30" customFormat="1" ht="35.25" customHeight="1" x14ac:dyDescent="0.25">
      <c r="A58" s="28"/>
      <c r="B58" s="2"/>
      <c r="C58" s="28"/>
      <c r="D58" s="28"/>
      <c r="E58" s="28"/>
      <c r="F58" s="28"/>
      <c r="G58" s="28"/>
    </row>
  </sheetData>
  <sheetProtection password="E795" sheet="1" formatCells="0" formatColumns="0" formatRows="0" insertColumns="0" insertRows="0" insertHyperlinks="0" deleteColumns="0" deleteRows="0" sort="0" autoFilter="0" pivotTables="0"/>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5:G55"/>
    <mergeCell ref="B45:D45"/>
    <mergeCell ref="B46:D46"/>
    <mergeCell ref="B48:E48"/>
    <mergeCell ref="A49:G49"/>
    <mergeCell ref="D50:G50"/>
    <mergeCell ref="D51:G51"/>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Mẫu 2B-VCQL Q3.2020_NT Nghia</vt:lpstr>
      <vt:lpstr>Mẫu 2B-VCQL Q3.2020_TH Hiep</vt:lpstr>
      <vt:lpstr>Mẫu 2B-VCQL Q3.2020_LX Trang</vt:lpstr>
      <vt:lpstr>Mẫu 2B-VCQL Q3.2020_PQ Nhu</vt:lpstr>
      <vt:lpstr>'Mẫu 2B-VCQL Q3.2020_LX Trang'!Print_Titles</vt:lpstr>
      <vt:lpstr>'Mẫu 2B-VCQL Q3.2020_NT Nghia'!Print_Titles</vt:lpstr>
      <vt:lpstr>'Mẫu 2B-VCQL Q3.2020_PQ Nhu'!Print_Titles</vt:lpstr>
      <vt:lpstr>'Mẫu 2B-VCQL Q3.2020_TH Hiep'!Print_Titles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2019-12-19T09:05:47Z</dcterms:created>
  <dcterms:modified xsi:type="dcterms:W3CDTF">2020-09-22T08:39:32Z</dcterms:modified>
</cp:coreProperties>
</file>